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mergyde.sharepoint.com/sites/P_AusschreibungenSKS/Freigegebene Dokumente/General/2 Bereitstellung der Vergabeunterlagen/SWC/"/>
    </mc:Choice>
  </mc:AlternateContent>
  <xr:revisionPtr revIDLastSave="28" documentId="8_{FB195D6C-1EF1-4F92-8471-D3674828C01A}" xr6:coauthVersionLast="47" xr6:coauthVersionMax="47" xr10:uidLastSave="{12E7BABF-ED76-4765-A708-F13E2F5702F7}"/>
  <bookViews>
    <workbookView xWindow="-110" yWindow="-110" windowWidth="38620" windowHeight="21220" xr2:uid="{00000000-000D-0000-FFFF-FFFF00000000}"/>
  </bookViews>
  <sheets>
    <sheet name="LV 2027 SW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G29" i="1"/>
  <c r="G26" i="1"/>
  <c r="G23" i="1"/>
  <c r="G20" i="1"/>
  <c r="G11" i="1"/>
  <c r="G8" i="1"/>
  <c r="G5" i="1"/>
  <c r="G33" i="1" s="1"/>
</calcChain>
</file>

<file path=xl/sharedStrings.xml><?xml version="1.0" encoding="utf-8"?>
<sst xmlns="http://schemas.openxmlformats.org/spreadsheetml/2006/main" count="75" uniqueCount="59">
  <si>
    <t>Pos.</t>
  </si>
  <si>
    <t>Anzahl</t>
  </si>
  <si>
    <t>Beschreibung</t>
  </si>
  <si>
    <t>Preis je Einheit (€)</t>
  </si>
  <si>
    <t xml:space="preserve">Gesamtbetrag (€)
ohne MwSt. </t>
  </si>
  <si>
    <t>10.10.0000</t>
  </si>
  <si>
    <t>Stromzähler</t>
  </si>
  <si>
    <t>Name und Adresse des Kunden kontrollieren, Zählernummer kontrollieren, Zählerstand ablesen und im MDE-Gerät erfassen, Fotodokumentation nach jeder Ablesung. Doppeltarifzähler werden als Eintarifzähler abgerechnet.
Die Bestimmungen der Leistungsbeschreibung sind zu berücksichtigen. Die Stromzähler befinden sich im Stadtgebiet Coesfeld und in den Außenbereichen.</t>
  </si>
  <si>
    <t>10.10.0001</t>
  </si>
  <si>
    <t>Stück</t>
  </si>
  <si>
    <t>a/Stück</t>
  </si>
  <si>
    <t>Ablesung Stromzähler, gem. Position 10.10.0000</t>
  </si>
  <si>
    <t>10.20.0000</t>
  </si>
  <si>
    <t>Gaszähler</t>
  </si>
  <si>
    <t>Name und Adresse des Kunden kontrollieren, Zählernummer kontrollieren, Zählerstand ablesen und im MDE-Gerät erfassen, Fotodokumentation nach jeder Ablesung.
Die Bestimmungen der Leistungsbeschreibung sind zu berücksichtigen. Die Gaszähler befinden sich im Stadtgebiet Coesfeld und in den Außenbereichen.</t>
  </si>
  <si>
    <t>10.20.0001</t>
  </si>
  <si>
    <t>Ablesung Gaszähler gem. Position 10.20.0000</t>
  </si>
  <si>
    <t>10.30.0000</t>
  </si>
  <si>
    <t>Wasser- und Abwasserzähler</t>
  </si>
  <si>
    <t>Name und Adresse des Kunden kontrollieren, Zählernummer kontrollieren, Zählerstand ablesen und im MDE-Gerät erfassen, Fotodokumentation nach jeder Ablesung.
Die Bestimmungen der Leistungsbeschreibung sind zu berücksichtigen. Die Wasser- und Abwasserzähler befinden sich im Stadtgebiet Coesfeld und in den Außenbereichen.</t>
  </si>
  <si>
    <t>10.30.0001</t>
  </si>
  <si>
    <t>Ablesung Wasserzähler gem. Position 10.30.0000</t>
  </si>
  <si>
    <t>10.40.0000</t>
  </si>
  <si>
    <t>Nachablesung</t>
  </si>
  <si>
    <t>Die im ersten Ablesezeitraum nicht abgelesenen Zähler kommen in die Nachlese. Diese findet nach Absprache mit dem AG Anfang Januar statt.</t>
  </si>
  <si>
    <t>10.40.0001</t>
  </si>
  <si>
    <t>E.P.</t>
  </si>
  <si>
    <t>nur E.P.</t>
  </si>
  <si>
    <t>10.50.0000</t>
  </si>
  <si>
    <t>Aufwendungen IT-Konfiguration</t>
  </si>
  <si>
    <t>Einrichtung einer Schnittstelle zur Datenübernahme und Datenausgabe im XML-Format. Installation und Verlinkung eines Online-Tools auf der Internetseite der Stadtwerke Coesfeld GmbH zur Zählerstandseingabe durch den Kunden. Tourenplanung erfolgt selbstständig durch den AN. Anwenderschulung als Vorbereitung auf die Ablesung in Zusammenarbeit mit dem AG.</t>
  </si>
  <si>
    <t>10.50.0001</t>
  </si>
  <si>
    <t>Abrechnung nach Aufwand</t>
  </si>
  <si>
    <t>10.60.0000</t>
  </si>
  <si>
    <t>Ablesekarten</t>
  </si>
  <si>
    <t>Erstellung von Ablesekarten im Corporate Design der Stadtwerke Coesfeld GmbH, die der Ableser nach drei erfolglosen Ableseversuchen beim Kunden hinterlassen soll.</t>
  </si>
  <si>
    <t>10.60.0001</t>
  </si>
  <si>
    <t>10.70.0000</t>
  </si>
  <si>
    <t>Terminkarten</t>
  </si>
  <si>
    <t>Erstellung von Terminkarten im Corporate Design der Stadtwerke Coesfeld GmbH, die der Ableser nach dem ersten erfolglosen Ableseversuch beim Kunden hinterlassen soll.</t>
  </si>
  <si>
    <t>10.70.0001</t>
  </si>
  <si>
    <t>10.80.0000</t>
  </si>
  <si>
    <t>Kundenselbstablesungen (Ablesekarten)</t>
  </si>
  <si>
    <t>Erstellung und Versand von Kundenselbstablesekarten. Möglichkeit zur Erfassung der Zählerstände im Online-Tool. Rücksendung an den AN mit anschließender Verarbeitung, Prüfung und Datenbereitstellung.</t>
  </si>
  <si>
    <t>10.80.0001</t>
  </si>
  <si>
    <t>10.90.0000</t>
  </si>
  <si>
    <t>Bereitstellung Smartphones inkl. Datenpaket, D-Netz</t>
  </si>
  <si>
    <t>Bereitstellung von Smartphones mit Zugang zur Ablesesoftware inkl. Datenpaket im D-Netz. Genutzt werden diese Smartphones von eigenen Ablesern der Stadtwerke Coesfeld GmbH.</t>
  </si>
  <si>
    <t>10.90.0001</t>
  </si>
  <si>
    <t>11.00.0000</t>
  </si>
  <si>
    <t>Ablesung Wasserzähler in Rosendahl (Sonderablesung)</t>
  </si>
  <si>
    <t>Name und Adresse des Kunden kontrollieren, Zählernummer kontrollieren, Zählerstand ablesen und im MDE-Gerät erfassen, Fotodokumentation nach jeder Ablesung. Die Bestimmungen der Leistungsbeschreibung sind zu berücksichtigen.</t>
  </si>
  <si>
    <t>11.00.0001</t>
  </si>
  <si>
    <t>Ablesung Wasserzähler gem. Position 10.90.0000</t>
  </si>
  <si>
    <t>Gesamtsumme (netto)</t>
  </si>
  <si>
    <t>Leistungsverzeichnis - Zählerablesung 2027 - Stadtwerke Coesfeld</t>
  </si>
  <si>
    <t>Bitte übertragen Sie die hier errechnete Gesamtsumme (netto) in die Anlage 13 Preisblatt.</t>
  </si>
  <si>
    <t>Mengen-
einheit</t>
  </si>
  <si>
    <t>Preis-
einheit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</si>
</sst>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\€"/>
  </numFmts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1F4E78"/>
      <name val="Calibri"/>
      <family val="2"/>
    </font>
    <font>
      <b/>
      <sz val="18"/>
      <color rgb="FFFFFFFF"/>
      <name val="Calibri"/>
      <family val="2"/>
    </font>
    <font>
      <b/>
      <sz val="11"/>
      <name val="Calibri"/>
      <family val="2"/>
    </font>
    <font>
      <sz val="11"/>
      <color rgb="FF0000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F7FBFE"/>
      </patternFill>
    </fill>
    <fill>
      <patternFill patternType="solid">
        <fgColor rgb="FFEAF4FF"/>
      </patternFill>
    </fill>
  </fills>
  <borders count="8">
    <border>
      <left/>
      <right/>
      <top/>
      <bottom/>
      <diagonal/>
    </border>
    <border>
      <left/>
      <right/>
      <top style="medium">
        <color rgb="FF1F4E78"/>
      </top>
      <bottom style="medium">
        <color rgb="FF1F4E78"/>
      </bottom>
      <diagonal/>
    </border>
    <border>
      <left/>
      <right/>
      <top style="medium">
        <color rgb="FF1F4E78"/>
      </top>
      <bottom style="thin">
        <color rgb="FFD9E2F3"/>
      </bottom>
      <diagonal/>
    </border>
    <border>
      <left/>
      <right/>
      <top/>
      <bottom style="thin">
        <color rgb="FFD9E2F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1F4E78"/>
      </bottom>
      <diagonal/>
    </border>
    <border>
      <left/>
      <right/>
      <top style="medium">
        <color rgb="FF1F4E7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4" borderId="3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0" fillId="0" borderId="3" xfId="0" applyNumberFormat="1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5" fillId="5" borderId="3" xfId="0" applyNumberFormat="1" applyFont="1" applyFill="1" applyBorder="1" applyAlignment="1" applyProtection="1">
      <alignment vertical="top" wrapText="1"/>
      <protection locked="0"/>
    </xf>
    <xf numFmtId="164" fontId="0" fillId="0" borderId="3" xfId="0" applyNumberFormat="1" applyBorder="1" applyAlignment="1">
      <alignment vertical="top" wrapText="1"/>
    </xf>
    <xf numFmtId="0" fontId="1" fillId="2" borderId="0" xfId="0" applyFont="1" applyFill="1" applyAlignment="1">
      <alignment horizontal="left"/>
    </xf>
    <xf numFmtId="0" fontId="1" fillId="2" borderId="7" xfId="0" applyFont="1" applyFill="1" applyBorder="1"/>
    <xf numFmtId="165" fontId="1" fillId="2" borderId="7" xfId="0" applyNumberFormat="1" applyFont="1" applyFill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showGridLines="0" tabSelected="1" workbookViewId="0">
      <pane ySplit="2" topLeftCell="A3" activePane="bottomLeft" state="frozen"/>
      <selection pane="bottomLeft" activeCell="F5" sqref="F5"/>
    </sheetView>
  </sheetViews>
  <sheetFormatPr baseColWidth="10" defaultColWidth="9.1796875" defaultRowHeight="14.5" x14ac:dyDescent="0.35"/>
  <cols>
    <col min="1" max="1" width="14" customWidth="1"/>
    <col min="2" max="2" width="12" customWidth="1"/>
    <col min="3" max="3" width="9.1796875" bestFit="1" customWidth="1"/>
    <col min="4" max="4" width="7.54296875" bestFit="1" customWidth="1"/>
    <col min="5" max="5" width="56" customWidth="1"/>
    <col min="6" max="6" width="16" customWidth="1"/>
    <col min="7" max="7" width="18" customWidth="1"/>
  </cols>
  <sheetData>
    <row r="1" spans="1:7" ht="24" thickBot="1" x14ac:dyDescent="0.6">
      <c r="A1" s="3" t="s">
        <v>55</v>
      </c>
      <c r="B1" s="3"/>
      <c r="C1" s="3"/>
      <c r="D1" s="3"/>
      <c r="E1" s="3"/>
      <c r="F1" s="3"/>
      <c r="G1" s="3"/>
    </row>
    <row r="2" spans="1:7" s="6" customFormat="1" ht="30" customHeight="1" thickBot="1" x14ac:dyDescent="0.4">
      <c r="A2" s="4" t="s">
        <v>0</v>
      </c>
      <c r="B2" s="5" t="s">
        <v>1</v>
      </c>
      <c r="C2" s="5" t="s">
        <v>57</v>
      </c>
      <c r="D2" s="5" t="s">
        <v>58</v>
      </c>
      <c r="E2" s="4" t="s">
        <v>2</v>
      </c>
      <c r="F2" s="5" t="s">
        <v>3</v>
      </c>
      <c r="G2" s="5" t="s">
        <v>4</v>
      </c>
    </row>
    <row r="3" spans="1:7" x14ac:dyDescent="0.35">
      <c r="A3" s="7" t="s">
        <v>5</v>
      </c>
      <c r="B3" s="7"/>
      <c r="C3" s="7"/>
      <c r="D3" s="7"/>
      <c r="E3" s="8" t="s">
        <v>6</v>
      </c>
      <c r="F3" s="8"/>
      <c r="G3" s="8"/>
    </row>
    <row r="4" spans="1:7" ht="79.5" customHeight="1" x14ac:dyDescent="0.35">
      <c r="A4" s="9"/>
      <c r="B4" s="9"/>
      <c r="C4" s="9"/>
      <c r="D4" s="9"/>
      <c r="E4" s="10" t="s">
        <v>7</v>
      </c>
      <c r="F4" s="10"/>
      <c r="G4" s="10"/>
    </row>
    <row r="5" spans="1:7" ht="34" customHeight="1" thickBot="1" x14ac:dyDescent="0.4">
      <c r="A5" s="11" t="s">
        <v>8</v>
      </c>
      <c r="B5" s="12">
        <v>6500</v>
      </c>
      <c r="C5" s="13" t="s">
        <v>9</v>
      </c>
      <c r="D5" s="13" t="s">
        <v>10</v>
      </c>
      <c r="E5" s="13" t="s">
        <v>11</v>
      </c>
      <c r="F5" s="14"/>
      <c r="G5" s="15" t="str">
        <f>IF(F5="","",B5*F5)</f>
        <v/>
      </c>
    </row>
    <row r="6" spans="1:7" x14ac:dyDescent="0.35">
      <c r="A6" s="7" t="s">
        <v>12</v>
      </c>
      <c r="B6" s="7"/>
      <c r="C6" s="7"/>
      <c r="D6" s="7"/>
      <c r="E6" s="8" t="s">
        <v>13</v>
      </c>
      <c r="F6" s="8"/>
      <c r="G6" s="8"/>
    </row>
    <row r="7" spans="1:7" ht="58" customHeight="1" x14ac:dyDescent="0.35">
      <c r="A7" s="9"/>
      <c r="B7" s="9"/>
      <c r="C7" s="9"/>
      <c r="D7" s="9"/>
      <c r="E7" s="10" t="s">
        <v>14</v>
      </c>
      <c r="F7" s="10"/>
      <c r="G7" s="10"/>
    </row>
    <row r="8" spans="1:7" ht="30" customHeight="1" thickBot="1" x14ac:dyDescent="0.4">
      <c r="A8" s="11" t="s">
        <v>15</v>
      </c>
      <c r="B8" s="12">
        <v>1750</v>
      </c>
      <c r="C8" s="13" t="s">
        <v>9</v>
      </c>
      <c r="D8" s="13" t="s">
        <v>10</v>
      </c>
      <c r="E8" s="13" t="s">
        <v>16</v>
      </c>
      <c r="F8" s="14"/>
      <c r="G8" s="15" t="str">
        <f>IF(F8="","",B8*F8)</f>
        <v/>
      </c>
    </row>
    <row r="9" spans="1:7" ht="22" customHeight="1" x14ac:dyDescent="0.35">
      <c r="A9" s="7" t="s">
        <v>17</v>
      </c>
      <c r="B9" s="7"/>
      <c r="C9" s="7"/>
      <c r="D9" s="7"/>
      <c r="E9" s="8" t="s">
        <v>18</v>
      </c>
      <c r="F9" s="8"/>
      <c r="G9" s="8"/>
    </row>
    <row r="10" spans="1:7" ht="58" customHeight="1" x14ac:dyDescent="0.35">
      <c r="A10" s="9"/>
      <c r="B10" s="9"/>
      <c r="C10" s="9"/>
      <c r="D10" s="9"/>
      <c r="E10" s="10" t="s">
        <v>19</v>
      </c>
      <c r="F10" s="10"/>
      <c r="G10" s="10"/>
    </row>
    <row r="11" spans="1:7" ht="30" customHeight="1" thickBot="1" x14ac:dyDescent="0.4">
      <c r="A11" s="11" t="s">
        <v>20</v>
      </c>
      <c r="B11" s="12">
        <v>1100</v>
      </c>
      <c r="C11" s="13" t="s">
        <v>9</v>
      </c>
      <c r="D11" s="13" t="s">
        <v>10</v>
      </c>
      <c r="E11" s="13" t="s">
        <v>21</v>
      </c>
      <c r="F11" s="14"/>
      <c r="G11" s="15" t="str">
        <f>IF(F11="","",B11*F11)</f>
        <v/>
      </c>
    </row>
    <row r="12" spans="1:7" ht="22" customHeight="1" x14ac:dyDescent="0.35">
      <c r="A12" s="7" t="s">
        <v>22</v>
      </c>
      <c r="B12" s="7"/>
      <c r="C12" s="7"/>
      <c r="D12" s="7"/>
      <c r="E12" s="8" t="s">
        <v>23</v>
      </c>
      <c r="F12" s="8"/>
      <c r="G12" s="8"/>
    </row>
    <row r="13" spans="1:7" ht="42" customHeight="1" x14ac:dyDescent="0.35">
      <c r="A13" s="9"/>
      <c r="B13" s="9"/>
      <c r="C13" s="9"/>
      <c r="D13" s="9"/>
      <c r="E13" s="10" t="s">
        <v>24</v>
      </c>
      <c r="F13" s="10"/>
      <c r="G13" s="10"/>
    </row>
    <row r="14" spans="1:7" ht="30" customHeight="1" thickBot="1" x14ac:dyDescent="0.4">
      <c r="A14" s="11" t="s">
        <v>25</v>
      </c>
      <c r="B14" s="12" t="s">
        <v>26</v>
      </c>
      <c r="C14" s="13" t="s">
        <v>9</v>
      </c>
      <c r="D14" s="13" t="s">
        <v>10</v>
      </c>
      <c r="E14" s="13"/>
      <c r="F14" s="14"/>
      <c r="G14" s="15" t="s">
        <v>27</v>
      </c>
    </row>
    <row r="15" spans="1:7" ht="22" customHeight="1" x14ac:dyDescent="0.35">
      <c r="A15" s="7" t="s">
        <v>28</v>
      </c>
      <c r="B15" s="7"/>
      <c r="C15" s="7"/>
      <c r="D15" s="7"/>
      <c r="E15" s="8" t="s">
        <v>29</v>
      </c>
      <c r="F15" s="8"/>
      <c r="G15" s="8"/>
    </row>
    <row r="16" spans="1:7" ht="58" customHeight="1" x14ac:dyDescent="0.35">
      <c r="A16" s="9"/>
      <c r="B16" s="9"/>
      <c r="C16" s="9"/>
      <c r="D16" s="9"/>
      <c r="E16" s="10" t="s">
        <v>30</v>
      </c>
      <c r="F16" s="10"/>
      <c r="G16" s="10"/>
    </row>
    <row r="17" spans="1:7" ht="30" customHeight="1" thickBot="1" x14ac:dyDescent="0.4">
      <c r="A17" s="11" t="s">
        <v>31</v>
      </c>
      <c r="B17" s="12"/>
      <c r="C17" s="13"/>
      <c r="D17" s="13"/>
      <c r="E17" s="13" t="s">
        <v>32</v>
      </c>
      <c r="F17" s="14"/>
      <c r="G17" s="15"/>
    </row>
    <row r="18" spans="1:7" ht="22" customHeight="1" x14ac:dyDescent="0.35">
      <c r="A18" s="7" t="s">
        <v>33</v>
      </c>
      <c r="B18" s="7"/>
      <c r="C18" s="7"/>
      <c r="D18" s="7"/>
      <c r="E18" s="8" t="s">
        <v>34</v>
      </c>
      <c r="F18" s="8"/>
      <c r="G18" s="8"/>
    </row>
    <row r="19" spans="1:7" ht="42" customHeight="1" x14ac:dyDescent="0.35">
      <c r="A19" s="9"/>
      <c r="B19" s="9"/>
      <c r="C19" s="9"/>
      <c r="D19" s="9"/>
      <c r="E19" s="10" t="s">
        <v>35</v>
      </c>
      <c r="F19" s="10"/>
      <c r="G19" s="10"/>
    </row>
    <row r="20" spans="1:7" ht="30" customHeight="1" thickBot="1" x14ac:dyDescent="0.4">
      <c r="A20" s="11" t="s">
        <v>36</v>
      </c>
      <c r="B20" s="12">
        <v>2000</v>
      </c>
      <c r="C20" s="13" t="s">
        <v>9</v>
      </c>
      <c r="D20" s="13" t="s">
        <v>10</v>
      </c>
      <c r="E20" s="13"/>
      <c r="F20" s="14"/>
      <c r="G20" s="15" t="str">
        <f>IF(F20="","",B20*F20)</f>
        <v/>
      </c>
    </row>
    <row r="21" spans="1:7" ht="22" customHeight="1" x14ac:dyDescent="0.35">
      <c r="A21" s="7" t="s">
        <v>37</v>
      </c>
      <c r="B21" s="7"/>
      <c r="C21" s="7"/>
      <c r="D21" s="7"/>
      <c r="E21" s="8" t="s">
        <v>38</v>
      </c>
      <c r="F21" s="8"/>
      <c r="G21" s="8"/>
    </row>
    <row r="22" spans="1:7" ht="42" customHeight="1" x14ac:dyDescent="0.35">
      <c r="A22" s="9"/>
      <c r="B22" s="9"/>
      <c r="C22" s="9"/>
      <c r="D22" s="9"/>
      <c r="E22" s="10" t="s">
        <v>39</v>
      </c>
      <c r="F22" s="10"/>
      <c r="G22" s="10"/>
    </row>
    <row r="23" spans="1:7" ht="30" customHeight="1" thickBot="1" x14ac:dyDescent="0.4">
      <c r="A23" s="11" t="s">
        <v>40</v>
      </c>
      <c r="B23" s="12">
        <v>2000</v>
      </c>
      <c r="C23" s="13" t="s">
        <v>9</v>
      </c>
      <c r="D23" s="13" t="s">
        <v>10</v>
      </c>
      <c r="E23" s="13"/>
      <c r="F23" s="14"/>
      <c r="G23" s="15" t="str">
        <f>IF(F23="","",B23*F23)</f>
        <v/>
      </c>
    </row>
    <row r="24" spans="1:7" ht="22" customHeight="1" x14ac:dyDescent="0.35">
      <c r="A24" s="7" t="s">
        <v>41</v>
      </c>
      <c r="B24" s="7"/>
      <c r="C24" s="7"/>
      <c r="D24" s="7"/>
      <c r="E24" s="8" t="s">
        <v>42</v>
      </c>
      <c r="F24" s="8"/>
      <c r="G24" s="8"/>
    </row>
    <row r="25" spans="1:7" ht="58" customHeight="1" x14ac:dyDescent="0.35">
      <c r="A25" s="9"/>
      <c r="B25" s="9"/>
      <c r="C25" s="9"/>
      <c r="D25" s="9"/>
      <c r="E25" s="10" t="s">
        <v>43</v>
      </c>
      <c r="F25" s="10"/>
      <c r="G25" s="10"/>
    </row>
    <row r="26" spans="1:7" ht="30" customHeight="1" thickBot="1" x14ac:dyDescent="0.4">
      <c r="A26" s="11" t="s">
        <v>44</v>
      </c>
      <c r="B26" s="12">
        <v>35000</v>
      </c>
      <c r="C26" s="13" t="s">
        <v>9</v>
      </c>
      <c r="D26" s="13" t="s">
        <v>10</v>
      </c>
      <c r="E26" s="13"/>
      <c r="F26" s="14"/>
      <c r="G26" s="15" t="str">
        <f>IF(F26="","",B26*F26)</f>
        <v/>
      </c>
    </row>
    <row r="27" spans="1:7" ht="22" customHeight="1" x14ac:dyDescent="0.35">
      <c r="A27" s="7" t="s">
        <v>45</v>
      </c>
      <c r="B27" s="7"/>
      <c r="C27" s="7"/>
      <c r="D27" s="7"/>
      <c r="E27" s="8" t="s">
        <v>46</v>
      </c>
      <c r="F27" s="8"/>
      <c r="G27" s="8"/>
    </row>
    <row r="28" spans="1:7" ht="42" customHeight="1" x14ac:dyDescent="0.35">
      <c r="A28" s="9"/>
      <c r="B28" s="9"/>
      <c r="C28" s="9"/>
      <c r="D28" s="9"/>
      <c r="E28" s="10" t="s">
        <v>47</v>
      </c>
      <c r="F28" s="10"/>
      <c r="G28" s="10"/>
    </row>
    <row r="29" spans="1:7" ht="30" customHeight="1" thickBot="1" x14ac:dyDescent="0.4">
      <c r="A29" s="11" t="s">
        <v>48</v>
      </c>
      <c r="B29" s="12">
        <v>5</v>
      </c>
      <c r="C29" s="13" t="s">
        <v>9</v>
      </c>
      <c r="D29" s="13" t="s">
        <v>10</v>
      </c>
      <c r="E29" s="13"/>
      <c r="F29" s="14"/>
      <c r="G29" s="15" t="str">
        <f>IF(F29="","",B29*F29)</f>
        <v/>
      </c>
    </row>
    <row r="30" spans="1:7" ht="22" customHeight="1" x14ac:dyDescent="0.35">
      <c r="A30" s="7" t="s">
        <v>49</v>
      </c>
      <c r="B30" s="7"/>
      <c r="C30" s="7"/>
      <c r="D30" s="7"/>
      <c r="E30" s="8" t="s">
        <v>50</v>
      </c>
      <c r="F30" s="8"/>
      <c r="G30" s="8"/>
    </row>
    <row r="31" spans="1:7" ht="58" customHeight="1" x14ac:dyDescent="0.35">
      <c r="A31" s="9"/>
      <c r="B31" s="9"/>
      <c r="C31" s="9"/>
      <c r="D31" s="9"/>
      <c r="E31" s="10" t="s">
        <v>51</v>
      </c>
      <c r="F31" s="10"/>
      <c r="G31" s="10"/>
    </row>
    <row r="32" spans="1:7" ht="30" customHeight="1" thickBot="1" x14ac:dyDescent="0.4">
      <c r="A32" s="11" t="s">
        <v>52</v>
      </c>
      <c r="B32" s="12">
        <v>2700</v>
      </c>
      <c r="C32" s="13" t="s">
        <v>9</v>
      </c>
      <c r="D32" s="13" t="s">
        <v>10</v>
      </c>
      <c r="E32" s="13" t="s">
        <v>53</v>
      </c>
      <c r="F32" s="14"/>
      <c r="G32" s="15" t="str">
        <f>IF(F32="","",B32*F32)</f>
        <v/>
      </c>
    </row>
    <row r="33" spans="1:7" ht="24" customHeight="1" x14ac:dyDescent="0.35">
      <c r="A33" s="16" t="s">
        <v>54</v>
      </c>
      <c r="B33" s="16"/>
      <c r="C33" s="16"/>
      <c r="D33" s="16"/>
      <c r="E33" s="16"/>
      <c r="F33" s="17"/>
      <c r="G33" s="18">
        <f>SUM(G5:G32)</f>
        <v>0</v>
      </c>
    </row>
    <row r="34" spans="1:7" ht="50.5" customHeight="1" x14ac:dyDescent="0.35">
      <c r="F34" s="1" t="s">
        <v>56</v>
      </c>
      <c r="G34" s="2"/>
    </row>
  </sheetData>
  <sheetProtection algorithmName="SHA-512" hashValue="73OZBU1WmCrbhP/ghjjajsl4V/9AqT91U7A+57aoRl7a07EHhBE4buELjJvC7IPWATIwLH3TCP4OagCw8DZGcw==" saltValue="XCzDY3WMqjJmmgBNoFvUOw==" spinCount="100000" sheet="1" objects="1" scenarios="1" selectLockedCells="1" sort="0" autoFilter="0"/>
  <mergeCells count="23">
    <mergeCell ref="F34:G34"/>
    <mergeCell ref="E18:G18"/>
    <mergeCell ref="E7:G7"/>
    <mergeCell ref="E27:G27"/>
    <mergeCell ref="E30:G30"/>
    <mergeCell ref="E31:G31"/>
    <mergeCell ref="A33:E33"/>
    <mergeCell ref="A1:G1"/>
    <mergeCell ref="E28:G28"/>
    <mergeCell ref="E21:G21"/>
    <mergeCell ref="E25:G25"/>
    <mergeCell ref="E3:G3"/>
    <mergeCell ref="E4:G4"/>
    <mergeCell ref="E24:G24"/>
    <mergeCell ref="E6:G6"/>
    <mergeCell ref="E13:G13"/>
    <mergeCell ref="E22:G22"/>
    <mergeCell ref="E15:G15"/>
    <mergeCell ref="E10:G10"/>
    <mergeCell ref="E12:G12"/>
    <mergeCell ref="E19:G19"/>
    <mergeCell ref="E9:G9"/>
    <mergeCell ref="E16:G16"/>
  </mergeCells>
  <pageMargins left="0.7" right="0.7" top="0.75" bottom="0.75" header="0.3" footer="0.3"/>
  <pageSetup scale="59" orientation="portrait" r:id="rId1"/>
  <headerFooter>
    <oddHeader>&amp;RAnlage 12b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7E31438E06D649B7113DB771BDC7E9" ma:contentTypeVersion="3" ma:contentTypeDescription="Ein neues Dokument erstellen." ma:contentTypeScope="" ma:versionID="3a3bb3863eeea6ba4d1275135e85f387">
  <xsd:schema xmlns:xsd="http://www.w3.org/2001/XMLSchema" xmlns:xs="http://www.w3.org/2001/XMLSchema" xmlns:p="http://schemas.microsoft.com/office/2006/metadata/properties" xmlns:ns2="76fea7b3-94c5-4b86-b015-3ede3b91389a" targetNamespace="http://schemas.microsoft.com/office/2006/metadata/properties" ma:root="true" ma:fieldsID="50a8c3efb68a99e30e044950b7e77b39" ns2:_="">
    <xsd:import namespace="76fea7b3-94c5-4b86-b015-3ede3b9138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fea7b3-94c5-4b86-b015-3ede3b9138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F88074-B005-42DD-BE85-45AC00FDA41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A210289-6A7A-4A79-BF77-F6DF9D6D3C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fea7b3-94c5-4b86-b015-3ede3b9138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F9C6E4-ABA6-4C4E-8359-825EFD4E32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 2027 SWC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Kühl, Lisa</dc:creator>
  <cp:keywords/>
  <dc:description/>
  <cp:lastModifiedBy>Kühl, Lisa</cp:lastModifiedBy>
  <cp:revision/>
  <cp:lastPrinted>2026-05-11T13:52:41Z</cp:lastPrinted>
  <dcterms:created xsi:type="dcterms:W3CDTF">2026-04-28T08:56:19Z</dcterms:created>
  <dcterms:modified xsi:type="dcterms:W3CDTF">2026-05-15T05:50:14Z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0x010100977E31438E06D649B7113DB771BDC7E9</vt:lpwstr>
  </property>
  <property fmtid="{D5CDD505-2E9C-101B-9397-08002B2CF9AE}" pid="3" name="MediaServiceImageTags">
    <vt:lpwstr/>
  </property>
</Properties>
</file>